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Sheet1" sheetId="2" r:id="rId1"/>
  </sheets>
  <definedNames>
    <definedName name="_xlnm._FilterDatabase" localSheetId="0" hidden="1">Sheet1!$A$3:$HC$13</definedName>
    <definedName name="_xlnm.Print_Area" localSheetId="0">Sheet1!$A$1:$O$13</definedName>
    <definedName name="_xlnm.Print_Titles" localSheetId="0">Sheet1!$1:$3</definedName>
  </definedNames>
  <calcPr calcId="144525"/>
</workbook>
</file>

<file path=xl/sharedStrings.xml><?xml version="1.0" encoding="utf-8"?>
<sst xmlns="http://schemas.openxmlformats.org/spreadsheetml/2006/main" count="69" uniqueCount="51">
  <si>
    <t>中国第一重型机械股份公司大连专项分公司竞价询价申请单</t>
  </si>
  <si>
    <t>日期：20260204</t>
  </si>
  <si>
    <t>编号：</t>
  </si>
  <si>
    <t>JG20260204001</t>
  </si>
  <si>
    <t>序号</t>
  </si>
  <si>
    <t>合同号</t>
  </si>
  <si>
    <t>令号</t>
  </si>
  <si>
    <t>代号</t>
  </si>
  <si>
    <t>名称 规格 型号 备注</t>
  </si>
  <si>
    <t>材料</t>
  </si>
  <si>
    <t>单重
（Kg）</t>
  </si>
  <si>
    <t>每台数量</t>
  </si>
  <si>
    <t>专业化代码</t>
  </si>
  <si>
    <t>台次</t>
  </si>
  <si>
    <t>台数</t>
  </si>
  <si>
    <t>采购
数量</t>
  </si>
  <si>
    <t>总重
（Kg）</t>
  </si>
  <si>
    <t>交货期</t>
  </si>
  <si>
    <t>采购方式</t>
  </si>
  <si>
    <t>1</t>
  </si>
  <si>
    <t>25-P02003-JG</t>
  </si>
  <si>
    <t>248004782</t>
  </si>
  <si>
    <t>2480047820000002</t>
  </si>
  <si>
    <r>
      <rPr>
        <sz val="10"/>
        <rFont val="宋体"/>
        <charset val="0"/>
      </rPr>
      <t>弯管</t>
    </r>
    <r>
      <rPr>
        <sz val="10"/>
        <rFont val="Arial"/>
        <charset val="0"/>
      </rPr>
      <t xml:space="preserve"> </t>
    </r>
    <r>
      <rPr>
        <sz val="10"/>
        <rFont val="宋体"/>
        <charset val="0"/>
      </rPr>
      <t>原图号</t>
    </r>
    <r>
      <rPr>
        <sz val="10"/>
        <rFont val="Arial"/>
        <charset val="0"/>
      </rPr>
      <t xml:space="preserve">087B.782.00.2 </t>
    </r>
    <r>
      <rPr>
        <sz val="10"/>
        <rFont val="宋体"/>
        <charset val="0"/>
      </rPr>
      <t>借用</t>
    </r>
    <r>
      <rPr>
        <sz val="10"/>
        <rFont val="Arial"/>
        <charset val="0"/>
      </rPr>
      <t>1680057820000002</t>
    </r>
  </si>
  <si>
    <t>钢管拔20-34*3</t>
  </si>
  <si>
    <t>13X0-28WQ-29XX-29XZ</t>
  </si>
  <si>
    <t>6/3-8</t>
  </si>
  <si>
    <t>20260828</t>
  </si>
  <si>
    <t>带料曲型，成品交货</t>
  </si>
  <si>
    <t>2</t>
  </si>
  <si>
    <t>2480047820000003</t>
  </si>
  <si>
    <r>
      <rPr>
        <sz val="10"/>
        <rFont val="宋体"/>
        <charset val="0"/>
      </rPr>
      <t>弯管</t>
    </r>
    <r>
      <rPr>
        <sz val="10"/>
        <rFont val="Arial"/>
        <charset val="0"/>
      </rPr>
      <t xml:space="preserve"> </t>
    </r>
    <r>
      <rPr>
        <sz val="10"/>
        <rFont val="宋体"/>
        <charset val="0"/>
      </rPr>
      <t>原图号</t>
    </r>
    <r>
      <rPr>
        <sz val="10"/>
        <rFont val="Arial"/>
        <charset val="0"/>
      </rPr>
      <t xml:space="preserve">087B.782.00.3 </t>
    </r>
    <r>
      <rPr>
        <sz val="10"/>
        <rFont val="宋体"/>
        <charset val="0"/>
      </rPr>
      <t>借用</t>
    </r>
    <r>
      <rPr>
        <sz val="10"/>
        <rFont val="Arial"/>
        <charset val="0"/>
      </rPr>
      <t>1680057820000003</t>
    </r>
  </si>
  <si>
    <t>3</t>
  </si>
  <si>
    <t>2480047820000004</t>
  </si>
  <si>
    <r>
      <rPr>
        <sz val="10"/>
        <rFont val="宋体"/>
        <charset val="0"/>
      </rPr>
      <t>弯管</t>
    </r>
    <r>
      <rPr>
        <sz val="10"/>
        <rFont val="Arial"/>
        <charset val="0"/>
      </rPr>
      <t xml:space="preserve"> </t>
    </r>
    <r>
      <rPr>
        <sz val="10"/>
        <rFont val="宋体"/>
        <charset val="0"/>
      </rPr>
      <t>原图号</t>
    </r>
    <r>
      <rPr>
        <sz val="10"/>
        <rFont val="Arial"/>
        <charset val="0"/>
      </rPr>
      <t xml:space="preserve">087B.782.00.4 </t>
    </r>
    <r>
      <rPr>
        <sz val="10"/>
        <rFont val="宋体"/>
        <charset val="0"/>
      </rPr>
      <t>借用</t>
    </r>
    <r>
      <rPr>
        <sz val="10"/>
        <rFont val="Arial"/>
        <charset val="0"/>
      </rPr>
      <t>1680057820000004</t>
    </r>
  </si>
  <si>
    <t>4</t>
  </si>
  <si>
    <t>248004901</t>
  </si>
  <si>
    <t>2480049010000009</t>
  </si>
  <si>
    <r>
      <rPr>
        <sz val="10"/>
        <rFont val="宋体"/>
        <charset val="0"/>
      </rPr>
      <t>电缆卡板</t>
    </r>
    <r>
      <rPr>
        <sz val="10"/>
        <rFont val="Arial"/>
        <charset val="0"/>
      </rPr>
      <t xml:space="preserve"> </t>
    </r>
    <r>
      <rPr>
        <sz val="10"/>
        <rFont val="宋体"/>
        <charset val="0"/>
      </rPr>
      <t>原图号</t>
    </r>
    <r>
      <rPr>
        <sz val="10"/>
        <rFont val="Arial"/>
        <charset val="0"/>
      </rPr>
      <t xml:space="preserve">087B.901.00.9 </t>
    </r>
    <r>
      <rPr>
        <sz val="10"/>
        <rFont val="宋体"/>
        <charset val="0"/>
      </rPr>
      <t>借用</t>
    </r>
    <r>
      <rPr>
        <sz val="10"/>
        <rFont val="Arial"/>
        <charset val="0"/>
      </rPr>
      <t>1680059010000009</t>
    </r>
  </si>
  <si>
    <t>钢板Q235B-1.5</t>
  </si>
  <si>
    <t>13X0-28WQ-28W0-290B-29XZ</t>
  </si>
  <si>
    <t>合计</t>
  </si>
  <si>
    <t>其它补充说明</t>
  </si>
  <si>
    <r>
      <rPr>
        <sz val="10"/>
        <rFont val="宋体"/>
        <charset val="134"/>
      </rPr>
      <t>1、按照采购方式执行。</t>
    </r>
    <r>
      <rPr>
        <b/>
        <sz val="10"/>
        <color rgb="FFFF0000"/>
        <rFont val="宋体"/>
        <charset val="134"/>
      </rPr>
      <t>整体中标，</t>
    </r>
    <r>
      <rPr>
        <sz val="10"/>
        <rFont val="宋体"/>
        <charset val="134"/>
      </rPr>
      <t>含税（13%）；含运费，收交货地点为富区一重；电子图纸。</t>
    </r>
    <r>
      <rPr>
        <b/>
        <sz val="10"/>
        <color rgb="FFFF0000"/>
        <rFont val="宋体"/>
        <charset val="134"/>
      </rPr>
      <t>此标段需要上交中标服务费。</t>
    </r>
    <r>
      <rPr>
        <sz val="10"/>
        <rFont val="宋体"/>
        <charset val="134"/>
      </rPr>
      <t xml:space="preserve">
2、中标公司禁止使用，招标平台上用于报价的电子图纸、相关技术文件等资料，进行生产制造，因此产生的一切后果，由承揽方全部承担。
</t>
    </r>
    <r>
      <rPr>
        <b/>
        <sz val="10"/>
        <color rgb="FFFF0000"/>
        <rFont val="宋体"/>
        <charset val="134"/>
      </rPr>
      <t>3、参标公司请上传纸质报价单加盖公章照片；平台报价付款方式处填写专用发票税率。</t>
    </r>
    <r>
      <rPr>
        <sz val="10"/>
        <rFont val="宋体"/>
        <charset val="134"/>
      </rPr>
      <t xml:space="preserve">
4、一重默认付款方式：本合同产品到达甲方指定交货地点，甲方预验收合格并收到相关单据和资料，且乙方提供对应金额增值税发票后60日内，甲方向乙方支付合同价格的85% ;本合同产品所属主合同设备在甲方最终用户现场安装调试完毕验收合格，且乙方提供全部相应单据和全额增值税发票后60日内，甲方向乙方支付合同价格的5%;质量保证金为合同价格的10%，待质量保证期结束后60日内支付。
</t>
    </r>
    <r>
      <rPr>
        <b/>
        <sz val="10"/>
        <color rgb="FFFF0000"/>
        <rFont val="宋体"/>
        <charset val="134"/>
      </rPr>
      <t>5、中标公司需要同意签订一重《供货框架合同》。</t>
    </r>
  </si>
  <si>
    <t>申请人</t>
  </si>
  <si>
    <t>李博举</t>
  </si>
  <si>
    <t>科长</t>
  </si>
  <si>
    <t>是否与停产项目无关联</t>
  </si>
  <si>
    <t>部门领导</t>
  </si>
  <si>
    <t>公司领导</t>
  </si>
  <si>
    <t>无</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</si>
</sst>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0"/>
      <name val="Arial"/>
      <charset val="134"/>
    </font>
    <font>
      <sz val="12"/>
      <name val="宋体"/>
      <charset val="134"/>
    </font>
    <font>
      <b/>
      <sz val="10"/>
      <name val="宋体"/>
      <charset val="134"/>
    </font>
    <font>
      <b/>
      <sz val="10"/>
      <name val="Arial"/>
      <charset val="0"/>
    </font>
    <font>
      <sz val="10"/>
      <name val="Arial"/>
      <charset val="0"/>
    </font>
    <font>
      <sz val="18"/>
      <name val="宋体"/>
      <charset val="134"/>
    </font>
    <font>
      <sz val="10"/>
      <name val="宋体"/>
      <charset val="134"/>
    </font>
    <font>
      <sz val="10"/>
      <name val="宋体"/>
      <charset val="0"/>
    </font>
    <font>
      <b/>
      <sz val="11"/>
      <color rgb="FF3F3F3F"/>
      <name val="宋体"/>
      <charset val="0"/>
      <scheme val="minor"/>
    </font>
    <font>
      <b/>
      <sz val="11"/>
      <color theme="3"/>
      <name val="宋体"/>
      <charset val="134"/>
      <scheme val="minor"/>
    </font>
    <font>
      <b/>
      <sz val="15"/>
      <color theme="3"/>
      <name val="宋体"/>
      <charset val="134"/>
      <scheme val="minor"/>
    </font>
    <font>
      <sz val="11"/>
      <color theme="1"/>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0"/>
      <color rgb="FFFF0000"/>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4" fillId="6" borderId="0" applyNumberFormat="0" applyBorder="0" applyAlignment="0" applyProtection="0">
      <alignment vertical="center"/>
    </xf>
    <xf numFmtId="0" fontId="19" fillId="8" borderId="1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4" fillId="12" borderId="0" applyNumberFormat="0" applyBorder="0" applyAlignment="0" applyProtection="0">
      <alignment vertical="center"/>
    </xf>
    <xf numFmtId="0" fontId="12" fillId="3" borderId="0" applyNumberFormat="0" applyBorder="0" applyAlignment="0" applyProtection="0">
      <alignment vertical="center"/>
    </xf>
    <xf numFmtId="43" fontId="11" fillId="0" borderId="0" applyFont="0" applyFill="0" applyBorder="0" applyAlignment="0" applyProtection="0">
      <alignment vertical="center"/>
    </xf>
    <xf numFmtId="0" fontId="13" fillId="16"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17" borderId="13" applyNumberFormat="0" applyFont="0" applyAlignment="0" applyProtection="0">
      <alignment vertical="center"/>
    </xf>
    <xf numFmtId="0" fontId="13" fillId="11"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10" applyNumberFormat="0" applyFill="0" applyAlignment="0" applyProtection="0">
      <alignment vertical="center"/>
    </xf>
    <xf numFmtId="0" fontId="21" fillId="0" borderId="10" applyNumberFormat="0" applyFill="0" applyAlignment="0" applyProtection="0">
      <alignment vertical="center"/>
    </xf>
    <xf numFmtId="0" fontId="13" fillId="20" borderId="0" applyNumberFormat="0" applyBorder="0" applyAlignment="0" applyProtection="0">
      <alignment vertical="center"/>
    </xf>
    <xf numFmtId="0" fontId="9" fillId="0" borderId="9" applyNumberFormat="0" applyFill="0" applyAlignment="0" applyProtection="0">
      <alignment vertical="center"/>
    </xf>
    <xf numFmtId="0" fontId="13" fillId="23" borderId="0" applyNumberFormat="0" applyBorder="0" applyAlignment="0" applyProtection="0">
      <alignment vertical="center"/>
    </xf>
    <xf numFmtId="0" fontId="8" fillId="2" borderId="8" applyNumberFormat="0" applyAlignment="0" applyProtection="0">
      <alignment vertical="center"/>
    </xf>
    <xf numFmtId="0" fontId="22" fillId="2" borderId="12" applyNumberFormat="0" applyAlignment="0" applyProtection="0">
      <alignment vertical="center"/>
    </xf>
    <xf numFmtId="0" fontId="16" fillId="7" borderId="11" applyNumberFormat="0" applyAlignment="0" applyProtection="0">
      <alignment vertical="center"/>
    </xf>
    <xf numFmtId="0" fontId="14" fillId="24" borderId="0" applyNumberFormat="0" applyBorder="0" applyAlignment="0" applyProtection="0">
      <alignment vertical="center"/>
    </xf>
    <xf numFmtId="0" fontId="13" fillId="10"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27" borderId="0" applyNumberFormat="0" applyBorder="0" applyAlignment="0" applyProtection="0">
      <alignment vertical="center"/>
    </xf>
    <xf numFmtId="0" fontId="20" fillId="9" borderId="0" applyNumberFormat="0" applyBorder="0" applyAlignment="0" applyProtection="0">
      <alignment vertical="center"/>
    </xf>
    <xf numFmtId="0" fontId="14" fillId="26" borderId="0" applyNumberFormat="0" applyBorder="0" applyAlignment="0" applyProtection="0">
      <alignment vertical="center"/>
    </xf>
    <xf numFmtId="0" fontId="13" fillId="25"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14" fillId="15" borderId="0" applyNumberFormat="0" applyBorder="0" applyAlignment="0" applyProtection="0">
      <alignment vertical="center"/>
    </xf>
    <xf numFmtId="0" fontId="14" fillId="21" borderId="0" applyNumberFormat="0" applyBorder="0" applyAlignment="0" applyProtection="0">
      <alignment vertical="center"/>
    </xf>
    <xf numFmtId="0" fontId="13" fillId="5" borderId="0" applyNumberFormat="0" applyBorder="0" applyAlignment="0" applyProtection="0">
      <alignment vertical="center"/>
    </xf>
    <xf numFmtId="0" fontId="13" fillId="14" borderId="0" applyNumberFormat="0" applyBorder="0" applyAlignment="0" applyProtection="0">
      <alignment vertical="center"/>
    </xf>
    <xf numFmtId="0" fontId="14" fillId="19" borderId="0" applyNumberFormat="0" applyBorder="0" applyAlignment="0" applyProtection="0">
      <alignment vertical="center"/>
    </xf>
    <xf numFmtId="0" fontId="14" fillId="28" borderId="0" applyNumberFormat="0" applyBorder="0" applyAlignment="0" applyProtection="0">
      <alignment vertical="center"/>
    </xf>
    <xf numFmtId="0" fontId="13" fillId="13" borderId="0" applyNumberFormat="0" applyBorder="0" applyAlignment="0" applyProtection="0">
      <alignment vertical="center"/>
    </xf>
    <xf numFmtId="0" fontId="14" fillId="30" borderId="0" applyNumberFormat="0" applyBorder="0" applyAlignment="0" applyProtection="0">
      <alignment vertical="center"/>
    </xf>
    <xf numFmtId="0" fontId="13" fillId="18"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4"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49" fontId="2" fillId="0" borderId="0" xfId="0" applyNumberFormat="1"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xf numFmtId="0" fontId="4" fillId="0" borderId="0" xfId="0" applyFont="1" applyFill="1" applyBorder="1" applyAlignment="1">
      <alignment wrapText="1"/>
    </xf>
    <xf numFmtId="0" fontId="4" fillId="0" borderId="0" xfId="0" applyFont="1" applyFill="1" applyBorder="1" applyAlignment="1">
      <alignment horizontal="center"/>
    </xf>
    <xf numFmtId="0" fontId="4" fillId="0" borderId="0" xfId="0" applyFont="1" applyFill="1" applyBorder="1" applyAlignment="1">
      <alignment horizontal="left"/>
    </xf>
    <xf numFmtId="0" fontId="5"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vertical="top"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1" fillId="0" borderId="0" xfId="0" applyFont="1" applyFill="1" applyBorder="1" applyAlignment="1">
      <alignment horizontal="right" vertical="center"/>
    </xf>
    <xf numFmtId="49" fontId="2" fillId="0" borderId="1" xfId="0" applyNumberFormat="1" applyFont="1" applyFill="1" applyBorder="1" applyAlignment="1" applyProtection="1">
      <alignment horizontal="center" vertical="center" wrapText="1"/>
    </xf>
    <xf numFmtId="0" fontId="3" fillId="0" borderId="1" xfId="0" applyFont="1" applyFill="1" applyBorder="1" applyAlignment="1"/>
    <xf numFmtId="0" fontId="6" fillId="0" borderId="5"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4" fillId="0" borderId="0" xfId="0" applyFont="1" applyFill="1" applyAlignment="1"/>
    <xf numFmtId="0"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C13"/>
  <sheetViews>
    <sheetView tabSelected="1" view="pageBreakPreview" zoomScaleNormal="100" workbookViewId="0">
      <pane ySplit="3" topLeftCell="A4" activePane="bottomLeft" state="frozen"/>
      <selection/>
      <selection pane="bottomLeft" activeCell="Q5" sqref="Q5"/>
    </sheetView>
  </sheetViews>
  <sheetFormatPr defaultColWidth="9.13333333333333" defaultRowHeight="12.75"/>
  <cols>
    <col min="1" max="1" width="3.84761904761905" style="4" customWidth="1"/>
    <col min="2" max="2" width="10.7142857142857" style="5" customWidth="1"/>
    <col min="3" max="3" width="6.71428571428571" style="4" customWidth="1"/>
    <col min="4" max="4" width="10" style="4" customWidth="1"/>
    <col min="5" max="5" width="10.4285714285714" style="5" customWidth="1"/>
    <col min="6" max="6" width="9" style="6" customWidth="1"/>
    <col min="7" max="7" width="8.13333333333333" style="4" customWidth="1"/>
    <col min="8" max="8" width="5.57142857142857" style="4" customWidth="1"/>
    <col min="9" max="9" width="11.2857142857143" style="7" customWidth="1"/>
    <col min="10" max="10" width="7.85714285714286" style="7" customWidth="1"/>
    <col min="11" max="12" width="6.42857142857143" style="4" customWidth="1"/>
    <col min="13" max="13" width="8.85714285714286" style="4" customWidth="1"/>
    <col min="14" max="14" width="10" style="4" customWidth="1"/>
    <col min="15" max="15" width="16" style="4" customWidth="1"/>
    <col min="16" max="16" width="9.13333333333333" style="4"/>
    <col min="17" max="17" width="11.7142857142857" style="4" customWidth="1"/>
    <col min="18" max="18" width="19.8571428571429" style="4" customWidth="1"/>
    <col min="19" max="16384" width="9.13333333333333" style="4"/>
  </cols>
  <sheetData>
    <row r="1" s="1" customFormat="1" ht="27" customHeight="1" spans="1:15">
      <c r="A1" s="8" t="s">
        <v>0</v>
      </c>
      <c r="B1" s="8"/>
      <c r="C1" s="8"/>
      <c r="D1" s="8"/>
      <c r="E1" s="8"/>
      <c r="F1" s="8"/>
      <c r="G1" s="8"/>
      <c r="H1" s="8"/>
      <c r="I1" s="28"/>
      <c r="J1" s="28"/>
      <c r="K1" s="8"/>
      <c r="L1" s="8"/>
      <c r="M1" s="8"/>
      <c r="N1" s="8"/>
      <c r="O1" s="8"/>
    </row>
    <row r="2" ht="17.1" customHeight="1" spans="1:211">
      <c r="A2" s="9" t="s">
        <v>1</v>
      </c>
      <c r="B2" s="9"/>
      <c r="C2" s="9"/>
      <c r="D2" s="10"/>
      <c r="E2" s="11"/>
      <c r="F2" s="11"/>
      <c r="G2" s="10"/>
      <c r="H2" s="12"/>
      <c r="I2" s="9"/>
      <c r="J2" s="9"/>
      <c r="L2" s="12"/>
      <c r="N2" s="29" t="s">
        <v>2</v>
      </c>
      <c r="O2" s="1" t="s">
        <v>3</v>
      </c>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row>
    <row r="3" s="2" customFormat="1" ht="28" customHeight="1" spans="1:15">
      <c r="A3" s="13" t="s">
        <v>4</v>
      </c>
      <c r="B3" s="13" t="s">
        <v>5</v>
      </c>
      <c r="C3" s="13" t="s">
        <v>6</v>
      </c>
      <c r="D3" s="13" t="s">
        <v>7</v>
      </c>
      <c r="E3" s="13" t="s">
        <v>8</v>
      </c>
      <c r="F3" s="13" t="s">
        <v>9</v>
      </c>
      <c r="G3" s="13" t="s">
        <v>10</v>
      </c>
      <c r="H3" s="13" t="s">
        <v>11</v>
      </c>
      <c r="I3" s="13" t="s">
        <v>12</v>
      </c>
      <c r="J3" s="13" t="s">
        <v>13</v>
      </c>
      <c r="K3" s="30" t="s">
        <v>14</v>
      </c>
      <c r="L3" s="13" t="s">
        <v>15</v>
      </c>
      <c r="M3" s="13" t="s">
        <v>16</v>
      </c>
      <c r="N3" s="19" t="s">
        <v>17</v>
      </c>
      <c r="O3" s="19" t="s">
        <v>18</v>
      </c>
    </row>
    <row r="4" s="2" customFormat="1" ht="33" customHeight="1" spans="1:21">
      <c r="A4" s="14" t="s">
        <v>19</v>
      </c>
      <c r="B4" s="15" t="s">
        <v>20</v>
      </c>
      <c r="C4" s="15" t="s">
        <v>21</v>
      </c>
      <c r="D4" s="15" t="s">
        <v>22</v>
      </c>
      <c r="E4" s="15" t="s">
        <v>23</v>
      </c>
      <c r="F4" s="15" t="s">
        <v>24</v>
      </c>
      <c r="G4" s="16">
        <v>1.93</v>
      </c>
      <c r="H4" s="16">
        <v>1</v>
      </c>
      <c r="I4" s="15" t="s">
        <v>25</v>
      </c>
      <c r="J4" s="16" t="s">
        <v>26</v>
      </c>
      <c r="K4" s="16">
        <v>6</v>
      </c>
      <c r="L4" s="16">
        <v>6</v>
      </c>
      <c r="M4" s="16">
        <f>L4*G4</f>
        <v>11.58</v>
      </c>
      <c r="N4" s="14" t="s">
        <v>27</v>
      </c>
      <c r="O4" s="14" t="s">
        <v>28</v>
      </c>
      <c r="U4" s="37"/>
    </row>
    <row r="5" s="2" customFormat="1" ht="33" customHeight="1" spans="1:21">
      <c r="A5" s="14" t="s">
        <v>29</v>
      </c>
      <c r="B5" s="15" t="s">
        <v>20</v>
      </c>
      <c r="C5" s="15" t="s">
        <v>21</v>
      </c>
      <c r="D5" s="15" t="s">
        <v>30</v>
      </c>
      <c r="E5" s="15" t="s">
        <v>31</v>
      </c>
      <c r="F5" s="15" t="s">
        <v>24</v>
      </c>
      <c r="G5" s="16">
        <v>2.5</v>
      </c>
      <c r="H5" s="16">
        <v>2</v>
      </c>
      <c r="I5" s="15" t="s">
        <v>25</v>
      </c>
      <c r="J5" s="16" t="s">
        <v>26</v>
      </c>
      <c r="K5" s="16">
        <v>6</v>
      </c>
      <c r="L5" s="16">
        <v>12</v>
      </c>
      <c r="M5" s="16">
        <f>L5*G5</f>
        <v>30</v>
      </c>
      <c r="N5" s="14" t="s">
        <v>27</v>
      </c>
      <c r="O5" s="14" t="s">
        <v>28</v>
      </c>
      <c r="U5" s="37"/>
    </row>
    <row r="6" s="2" customFormat="1" ht="33" customHeight="1" spans="1:21">
      <c r="A6" s="14" t="s">
        <v>32</v>
      </c>
      <c r="B6" s="15" t="s">
        <v>20</v>
      </c>
      <c r="C6" s="15" t="s">
        <v>21</v>
      </c>
      <c r="D6" s="15" t="s">
        <v>33</v>
      </c>
      <c r="E6" s="15" t="s">
        <v>34</v>
      </c>
      <c r="F6" s="15" t="s">
        <v>24</v>
      </c>
      <c r="G6" s="16">
        <v>1.87</v>
      </c>
      <c r="H6" s="16">
        <v>1</v>
      </c>
      <c r="I6" s="15" t="s">
        <v>25</v>
      </c>
      <c r="J6" s="16" t="s">
        <v>26</v>
      </c>
      <c r="K6" s="16">
        <v>6</v>
      </c>
      <c r="L6" s="16">
        <v>6</v>
      </c>
      <c r="M6" s="16">
        <f>L6*G6</f>
        <v>11.22</v>
      </c>
      <c r="N6" s="14" t="s">
        <v>27</v>
      </c>
      <c r="O6" s="14" t="s">
        <v>28</v>
      </c>
      <c r="U6" s="37"/>
    </row>
    <row r="7" s="2" customFormat="1" ht="33" customHeight="1" spans="1:21">
      <c r="A7" s="14" t="s">
        <v>35</v>
      </c>
      <c r="B7" s="15" t="s">
        <v>20</v>
      </c>
      <c r="C7" s="15" t="s">
        <v>36</v>
      </c>
      <c r="D7" s="15" t="s">
        <v>37</v>
      </c>
      <c r="E7" s="15" t="s">
        <v>38</v>
      </c>
      <c r="F7" s="15" t="s">
        <v>39</v>
      </c>
      <c r="G7" s="16">
        <v>0.09</v>
      </c>
      <c r="H7" s="16">
        <v>1</v>
      </c>
      <c r="I7" s="15" t="s">
        <v>40</v>
      </c>
      <c r="J7" s="16" t="s">
        <v>26</v>
      </c>
      <c r="K7" s="16">
        <v>6</v>
      </c>
      <c r="L7" s="16">
        <v>6</v>
      </c>
      <c r="M7" s="16">
        <f>L7*G7</f>
        <v>0.54</v>
      </c>
      <c r="N7" s="14" t="s">
        <v>27</v>
      </c>
      <c r="O7" s="14" t="s">
        <v>28</v>
      </c>
      <c r="U7" s="37"/>
    </row>
    <row r="8" s="3" customFormat="1" ht="28" customHeight="1" spans="1:15">
      <c r="A8" s="17" t="s">
        <v>41</v>
      </c>
      <c r="B8" s="18"/>
      <c r="C8" s="18"/>
      <c r="D8" s="18"/>
      <c r="E8" s="18"/>
      <c r="F8" s="18"/>
      <c r="G8" s="18"/>
      <c r="H8" s="18"/>
      <c r="I8" s="18"/>
      <c r="J8" s="18"/>
      <c r="K8" s="25"/>
      <c r="L8" s="19">
        <f>SUM(L4:L7)</f>
        <v>30</v>
      </c>
      <c r="M8" s="19">
        <f>SUM(M4:M7)</f>
        <v>53.34</v>
      </c>
      <c r="N8" s="31"/>
      <c r="O8" s="31"/>
    </row>
    <row r="9" s="3" customFormat="1" ht="25" customHeight="1" spans="1:15">
      <c r="A9" s="19"/>
      <c r="B9" s="20"/>
      <c r="C9" s="21"/>
      <c r="D9" s="22"/>
      <c r="E9" s="20"/>
      <c r="F9" s="19"/>
      <c r="G9" s="20"/>
      <c r="H9" s="19"/>
      <c r="I9" s="19" t="s">
        <v>42</v>
      </c>
      <c r="J9" s="19"/>
      <c r="K9" s="19"/>
      <c r="L9" s="19"/>
      <c r="M9" s="19"/>
      <c r="N9" s="19"/>
      <c r="O9" s="19"/>
    </row>
    <row r="10" s="4" customFormat="1" ht="22" customHeight="1" spans="1:15">
      <c r="A10" s="19"/>
      <c r="B10" s="20"/>
      <c r="C10" s="19"/>
      <c r="D10" s="20"/>
      <c r="E10" s="20"/>
      <c r="F10" s="20"/>
      <c r="G10" s="20"/>
      <c r="H10" s="20"/>
      <c r="I10" s="32" t="s">
        <v>43</v>
      </c>
      <c r="J10" s="33"/>
      <c r="K10" s="33"/>
      <c r="L10" s="33"/>
      <c r="M10" s="33"/>
      <c r="N10" s="33"/>
      <c r="O10" s="33"/>
    </row>
    <row r="11" s="4" customFormat="1" ht="136" customHeight="1" spans="1:16">
      <c r="A11" s="23"/>
      <c r="B11" s="24"/>
      <c r="C11" s="23"/>
      <c r="D11" s="24"/>
      <c r="E11" s="24"/>
      <c r="F11" s="24"/>
      <c r="G11" s="24"/>
      <c r="H11" s="24"/>
      <c r="I11" s="34"/>
      <c r="J11" s="35"/>
      <c r="K11" s="35"/>
      <c r="L11" s="35"/>
      <c r="M11" s="35"/>
      <c r="N11" s="35"/>
      <c r="O11" s="35"/>
      <c r="P11" s="36"/>
    </row>
    <row r="12" ht="39" customHeight="1" spans="1:15">
      <c r="A12" s="17" t="s">
        <v>44</v>
      </c>
      <c r="B12" s="25"/>
      <c r="C12" s="26" t="s">
        <v>45</v>
      </c>
      <c r="D12" s="26"/>
      <c r="E12" s="26"/>
      <c r="F12" s="20" t="s">
        <v>46</v>
      </c>
      <c r="G12" s="20"/>
      <c r="H12" s="20"/>
      <c r="I12" s="27"/>
      <c r="J12" s="16"/>
      <c r="K12" s="16"/>
      <c r="L12" s="19" t="s">
        <v>47</v>
      </c>
      <c r="M12" s="19"/>
      <c r="N12" s="19"/>
      <c r="O12" s="19"/>
    </row>
    <row r="13" ht="39" customHeight="1" spans="1:15">
      <c r="A13" s="17" t="s">
        <v>48</v>
      </c>
      <c r="B13" s="25"/>
      <c r="C13" s="27"/>
      <c r="D13" s="16"/>
      <c r="E13" s="16"/>
      <c r="F13" s="20" t="s">
        <v>49</v>
      </c>
      <c r="G13" s="20"/>
      <c r="H13" s="20"/>
      <c r="I13" s="27"/>
      <c r="J13" s="16"/>
      <c r="K13" s="16"/>
      <c r="L13" s="23" t="s">
        <v>50</v>
      </c>
      <c r="M13" s="23"/>
      <c r="N13" s="23"/>
      <c r="O13" s="23"/>
    </row>
  </sheetData>
  <autoFilter ref="A3:HC13">
    <extLst/>
  </autoFilter>
  <mergeCells count="22">
    <mergeCell ref="A1:O1"/>
    <mergeCell ref="A2:C2"/>
    <mergeCell ref="A8:K8"/>
    <mergeCell ref="A9:H9"/>
    <mergeCell ref="I9:O9"/>
    <mergeCell ref="A10:C10"/>
    <mergeCell ref="D10:E10"/>
    <mergeCell ref="F10:H10"/>
    <mergeCell ref="A11:C11"/>
    <mergeCell ref="D11:E11"/>
    <mergeCell ref="F11:H11"/>
    <mergeCell ref="A12:B12"/>
    <mergeCell ref="C12:E12"/>
    <mergeCell ref="F12:H12"/>
    <mergeCell ref="I12:K12"/>
    <mergeCell ref="L12:O12"/>
    <mergeCell ref="A13:B13"/>
    <mergeCell ref="C13:E13"/>
    <mergeCell ref="F13:H13"/>
    <mergeCell ref="I13:K13"/>
    <mergeCell ref="L13:O13"/>
    <mergeCell ref="I10:O11"/>
  </mergeCells>
  <dataValidations count="2">
    <dataValidation allowBlank="1" showInputMessage="1" showErrorMessage="1" sqref="I10:I11"/>
    <dataValidation type="list" allowBlank="1" showInputMessage="1" showErrorMessage="1" sqref="J10:O11">
      <formula1>"1、带料加工，成品回厂；含税（13%）；含运费；分项中标；电子图纸。
2、中标公司禁止使用，招标平台上用于报价的电子图纸、相关技术文件等资料，进行生产制造，因此产生的一切后果，由制造方全部承担。
3、参标公司请上传，纸质报价单加盖公章照片。,1、包工包料，成品回厂；含税（13%）；含运费；分项中标；电子图纸。
2、中标公司禁止使用，招标平台上用于报价的电子图纸、相关技术文件等资料，进行生产制造，因此产生的一切后果，由制造方全部承担。
3、参标公司请上传，纸质报价单加盖公章照片。"</formula1>
    </dataValidation>
  </dataValidations>
  <printOptions horizontalCentered="1"/>
  <pageMargins left="0.393055555555556" right="0.393055555555556" top="0.393055555555556" bottom="0.393055555555556" header="0.5" footer="0"/>
  <pageSetup paperSize="9" orientation="landscape" horizontalDpi="600" vertic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Stimulsoft Reports 2017.2.3 from 25 October 2017</Company>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25-P07005-JG按合同号打印设备清单和明细表工艺路线</dc:title>
  <dc:subject>25-P07005-JG按合同号打印设备清单和明细表工艺路线</dc:subject>
  <dc:creator>V2148A</dc:creator>
  <cp:lastModifiedBy>abc</cp:lastModifiedBy>
  <dcterms:created xsi:type="dcterms:W3CDTF">2025-08-10T11:12:00Z</dcterms:created>
  <dcterms:modified xsi:type="dcterms:W3CDTF">2026-02-10T02:45:22Z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9DA05EB11A9A4ABA98A00ECD66D2E2AE</vt:lpwstr>
  </property>
  <property fmtid="{D5CDD505-2E9C-101B-9397-08002B2CF9AE}" pid="3" name="KSOProductBuildVer">
    <vt:lpwstr>2052-11.8.2.10912</vt:lpwstr>
  </property>
  <property fmtid="{D5CDD505-2E9C-101B-9397-08002B2CF9AE}" pid="4" name="KSOReadingLayout">
    <vt:bool>true</vt:bool>
  </property>
</Properties>
</file>